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JNarocila\WWW-JRazpisi\RAZPISI_D_2026\D-110-000710-PZI VDJK most čez Kroparico v Lipnici\03_Razpisna dokumentacija\"/>
    </mc:Choice>
  </mc:AlternateContent>
  <xr:revisionPtr revIDLastSave="0" documentId="13_ncr:1_{5C0CE6A0-4FD7-414C-B0EE-A469CED3285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6" i="1" l="1"/>
  <c r="E42" i="1" l="1"/>
  <c r="E11" i="1" l="1"/>
  <c r="E89" i="1" s="1"/>
  <c r="E92" i="1" s="1"/>
  <c r="E96" i="1" s="1"/>
  <c r="E99" i="1" l="1"/>
  <c r="E102" i="1"/>
</calcChain>
</file>

<file path=xl/sharedStrings.xml><?xml version="1.0" encoding="utf-8"?>
<sst xmlns="http://schemas.openxmlformats.org/spreadsheetml/2006/main" count="99" uniqueCount="79">
  <si>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</si>
  <si>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</si>
  <si>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</si>
  <si>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</si>
  <si>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</si>
  <si>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</si>
  <si>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</si>
  <si>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 xml:space="preserve">3. </t>
  </si>
  <si>
    <t>Elaborat dimenzioniranja voziščne konstrukcije z vsemi potrebnimi preiskavami</t>
  </si>
  <si>
    <t>4.</t>
  </si>
  <si>
    <t>5.</t>
  </si>
  <si>
    <t>a)</t>
  </si>
  <si>
    <t>b)</t>
  </si>
  <si>
    <t>c)</t>
  </si>
  <si>
    <t>* ostalo v skladu z vsebino projektne naloge</t>
  </si>
  <si>
    <t>7.</t>
  </si>
  <si>
    <t>8.</t>
  </si>
  <si>
    <t>Hidravlično - hidrološka analiza v skladu s projektno nalogo</t>
  </si>
  <si>
    <t>11.</t>
  </si>
  <si>
    <t>12.</t>
  </si>
  <si>
    <t>13.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</si>
  <si>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</si>
  <si>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</si>
  <si>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</si>
  <si>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</si>
  <si>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</si>
  <si>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</si>
  <si>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SKUPAJ z nepredvidenimi deli:</t>
  </si>
  <si>
    <t>10</t>
  </si>
  <si>
    <t>% od vrednosti izvedenih del</t>
  </si>
  <si>
    <t>NEPREDVIDENA DELA</t>
  </si>
  <si>
    <t>Študija optimalne ureditve križišča</t>
  </si>
  <si>
    <t>7.1</t>
  </si>
  <si>
    <t>Vodja projekta:</t>
  </si>
  <si>
    <t>* zbirna karta komunalnih vodov</t>
  </si>
  <si>
    <t>* koordiniranje pridobivanja služnosti upravljalcev komunalnih vodov, katerih vodi potekajo po vodnih in priobalnih zemljiščih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</si>
  <si>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</si>
  <si>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</si>
  <si>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</si>
  <si>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</si>
  <si>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</si>
  <si>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</si>
  <si>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</si>
  <si>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</si>
  <si>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</si>
  <si>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>Geodetski načrt s certifikatom</t>
  </si>
  <si>
    <t>Načrt začasnega premostitvenega objekta na nivoju PZI (skladno z navodili v projektni nalogi)</t>
  </si>
  <si>
    <t>Načrt zračnih elektro vodov ter elektro kabelskih vodov na območju urejanja na nivoju PZI</t>
  </si>
  <si>
    <t>Načrt cestne razsvetljave z NN priključkom na nivoju PZI (v skladu z zahtevami iz projektne naloge in pogoji)</t>
  </si>
  <si>
    <t xml:space="preserve">Načrt TK kabelske kanalizacije, telekomunikacijskih in optičnih vodov na nivoju PZI (v skladu z zahtevami iz projektne naloge in pogoji) </t>
  </si>
  <si>
    <t>* gradbena in ureditvena situacija</t>
  </si>
  <si>
    <t xml:space="preserve">* pridobitev vseh potrebnih mnenj v skladu z Gradbenim zakonom. V vodilni načrt je potrebno priložiti vse prejete projektne in druge pogoje ter mnenja. Potrebno je opisati skladnost gradnje s pridobljenimi projektnimi in drugimi pogoji ter predpisi, ki so podlaga za izdajo mnenj. 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</si>
  <si>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</si>
  <si>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</si>
  <si>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</si>
  <si>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DPP skladno z Pravilnikom o podrobnejši vsebini dokumentacije in obrazcih, povezanih z graditvijo objektov (vključno z projektnimi in drugimi pogoji) skladno z navodili v projektni nalogi</t>
  </si>
  <si>
    <t>Projektna dokumentacija za pridobitev projektnih in drugih pogojev rehabilitacije premostitvenega objekta GO0024</t>
  </si>
  <si>
    <t>Projektna dokumentacija za pridobitev projektnih in drugih pogojev rekonstrukcije ceste z vsemi dostopi na obravnavanem območju</t>
  </si>
  <si>
    <t>Projektna dokumentacija za pridobitev projektnih in drugih pogojev vodnogospodarske ureditve s hidravlično hidriološkimi podlagami</t>
  </si>
  <si>
    <t>Geološko-geomehansko poročilo z vsemi potrebnimi preiskavami skladno z navodili v PN</t>
  </si>
  <si>
    <t>Zbirni načrt z Načrtom premostitvenega objekta v skladu z vodno informacijo</t>
  </si>
  <si>
    <t xml:space="preserve">Zbirni načrt </t>
  </si>
  <si>
    <t>Načrt vodenja in zavarovanja prometa</t>
  </si>
  <si>
    <t>Načrt obvozne ceste</t>
  </si>
  <si>
    <t>Načrt vodenja in zavarovanja prometa ter načrt obvozne ceste (tudi pešcev in kolesarjev,  v času gradnje vključno s popisom del in projektantskim predračunom prometne ureditve v fazi gradnje)</t>
  </si>
  <si>
    <t>* zbirno tehnično poročilo</t>
  </si>
  <si>
    <t>Načrt gradnje mostu (KR0163) čez Kroparico v Lipnici v skladu z vodno informacijo (vsebuje tudi vse potrebne statične izračune, armaturne načrte, opažne načrte, ...) na nivoju PZI</t>
  </si>
  <si>
    <t>PZI Načrt rekonstrukcije državne ceste R3-635 z vsemi priključki, dovozi in dostopi z ureditvijo površin za pešce in/ali kolesarje, križišča in avtobusnih postajališč na obravnavanem območju (na nivoju PZI…)</t>
  </si>
  <si>
    <t>Načrt vodnogospodarskih ureditev v območju mostu na nivoju PZI (ureditev struge ter zavarovanje brežin)</t>
  </si>
  <si>
    <t>10.</t>
  </si>
  <si>
    <t>6.</t>
  </si>
  <si>
    <t>6.1</t>
  </si>
  <si>
    <t>8.1</t>
  </si>
  <si>
    <t>8.2</t>
  </si>
  <si>
    <t>Načrt zaščite, po potrebi tudi prestavitev obstoječega spominskega kipa/spomenika za potrebe obnove državne ceste</t>
  </si>
  <si>
    <t>SPECIFIKACIJA DEL (PONUDBENI PREDRAČUN)</t>
  </si>
  <si>
    <t>kpl</t>
  </si>
  <si>
    <t>za
izdelavo projektne dokumentacije PZI gradnje v obsegu VDJK mostu KR0163 čez Kroparico v Lipnici na R3-635/1121 v km 9,955</t>
  </si>
  <si>
    <t>22 %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</si>
</sst>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Border="1" applyAlignment="1">
      <alignment horizontal="right" vertical="top"/>
    </xf>
    <xf numFmtId="0" fontId="0" fillId="0" borderId="11" xfId="0" applyBorder="1"/>
    <xf numFmtId="49" fontId="0" fillId="0" borderId="5" xfId="0" applyNumberFormat="1" applyBorder="1" applyAlignment="1">
      <alignment horizontal="right" vertical="top"/>
    </xf>
    <xf numFmtId="0" fontId="0" fillId="0" borderId="12" xfId="0" applyBorder="1"/>
    <xf numFmtId="49" fontId="0" fillId="0" borderId="7" xfId="0" applyNumberFormat="1" applyBorder="1" applyAlignment="1">
      <alignment horizontal="right" vertical="top"/>
    </xf>
    <xf numFmtId="0" fontId="0" fillId="0" borderId="13" xfId="0" applyBorder="1"/>
    <xf numFmtId="49" fontId="0" fillId="0" borderId="9" xfId="0" applyNumberFormat="1" applyBorder="1" applyAlignment="1">
      <alignment horizontal="right" vertical="top"/>
    </xf>
    <xf numFmtId="0" fontId="0" fillId="0" borderId="1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164" fontId="0" fillId="0" borderId="13" xfId="0" applyNumberFormat="1" applyBorder="1" applyAlignment="1">
      <alignment horizontal="center" vertical="center"/>
    </xf>
    <xf numFmtId="49" fontId="0" fillId="0" borderId="0" xfId="0" applyNumberFormat="1" applyAlignment="1">
      <alignment horizontal="right" vertical="top"/>
    </xf>
    <xf numFmtId="0" fontId="0" fillId="0" borderId="0" xfId="0" applyAlignment="1">
      <alignment vertical="center"/>
    </xf>
    <xf numFmtId="0" fontId="1" fillId="0" borderId="12" xfId="0" applyFont="1" applyBorder="1"/>
    <xf numFmtId="0" fontId="0" fillId="0" borderId="8" xfId="0" applyBorder="1"/>
    <xf numFmtId="0" fontId="0" fillId="0" borderId="6" xfId="0" applyBorder="1"/>
    <xf numFmtId="0" fontId="0" fillId="0" borderId="14" xfId="0" applyBorder="1"/>
    <xf numFmtId="164" fontId="0" fillId="0" borderId="6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6" xfId="0" applyFont="1" applyBorder="1" applyAlignment="1">
      <alignment wrapText="1"/>
    </xf>
    <xf numFmtId="49" fontId="2" fillId="0" borderId="5" xfId="0" applyNumberFormat="1" applyFont="1" applyBorder="1" applyAlignment="1">
      <alignment horizontal="right" vertical="top"/>
    </xf>
    <xf numFmtId="0" fontId="2" fillId="0" borderId="0" xfId="0" applyFont="1"/>
    <xf numFmtId="164" fontId="2" fillId="0" borderId="6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64" fontId="3" fillId="6" borderId="11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164" fontId="0" fillId="0" borderId="6" xfId="0" applyNumberFormat="1" applyBorder="1" applyAlignment="1" applyProtection="1">
      <alignment horizontal="center" vertical="center"/>
      <protection locked="0"/>
    </xf>
    <xf numFmtId="49" fontId="0" fillId="7" borderId="2" xfId="0" applyNumberFormat="1" applyFill="1" applyBorder="1" applyAlignment="1">
      <alignment horizontal="right" vertical="top"/>
    </xf>
    <xf numFmtId="49" fontId="0" fillId="7" borderId="5" xfId="0" applyNumberFormat="1" applyFill="1" applyBorder="1" applyAlignment="1">
      <alignment horizontal="right" vertical="top"/>
    </xf>
    <xf numFmtId="49" fontId="3" fillId="7" borderId="2" xfId="0" applyNumberFormat="1" applyFont="1" applyFill="1" applyBorder="1" applyAlignment="1">
      <alignment horizontal="right" vertical="top"/>
    </xf>
    <xf numFmtId="0" fontId="0" fillId="0" borderId="0" xfId="0"/>
    <xf numFmtId="0" fontId="1" fillId="0" borderId="0" xfId="0" applyFont="1" applyAlignment="1">
      <alignment vertical="center"/>
    </xf>
    <xf numFmtId="0" fontId="0" fillId="0" borderId="4" xfId="0" applyBorder="1"/>
    <xf numFmtId="0" fontId="0" fillId="0" borderId="0" xfId="0" applyAlignment="1">
      <alignment wrapText="1"/>
    </xf>
    <xf numFmtId="0" fontId="3" fillId="0" borderId="6" xfId="0" applyFont="1" applyBorder="1"/>
    <xf numFmtId="0" fontId="0" fillId="0" borderId="14" xfId="0" applyBorder="1"/>
    <xf numFmtId="0" fontId="0" fillId="0" borderId="0" xfId="0"/>
    <xf numFmtId="0" fontId="0" fillId="0" borderId="6" xfId="0" applyBorder="1"/>
    <xf numFmtId="0" fontId="0" fillId="0" borderId="6" xfId="0" applyBorder="1" applyAlignment="1">
      <alignment vertical="center"/>
    </xf>
    <xf numFmtId="0" fontId="0" fillId="0" borderId="8" xfId="0" applyBorder="1"/>
    <xf numFmtId="0" fontId="0" fillId="0" borderId="4" xfId="0" applyBorder="1" applyAlignment="1">
      <alignment vertical="center"/>
    </xf>
    <xf numFmtId="0" fontId="6" fillId="0" borderId="4" xfId="0" applyFont="1" applyBorder="1"/>
    <xf numFmtId="0" fontId="0" fillId="0" borderId="15" xfId="0" applyBorder="1" applyAlignment="1">
      <alignment horizontal="center" vertical="center"/>
    </xf>
    <xf numFmtId="0" fontId="0" fillId="2" borderId="4" xfId="0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2" borderId="4" xfId="0" applyFill="1" applyBorder="1"/>
    <xf numFmtId="0" fontId="0" fillId="0" borderId="6" xfId="0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left" wrapText="1"/>
    </xf>
    <xf numFmtId="0" fontId="0" fillId="0" borderId="0" xfId="0" applyFill="1"/>
    <xf numFmtId="0" fontId="1" fillId="0" borderId="0" xfId="0" applyFont="1" applyFill="1" applyAlignment="1">
      <alignment vertical="center"/>
    </xf>
    <xf numFmtId="49" fontId="0" fillId="0" borderId="5" xfId="0" applyNumberFormat="1" applyFont="1" applyBorder="1" applyAlignment="1">
      <alignment horizontal="right" vertical="top"/>
    </xf>
    <xf numFmtId="0" fontId="0" fillId="0" borderId="0" xfId="0" applyFont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right" vertical="top"/>
    </xf>
    <xf numFmtId="0" fontId="0" fillId="0" borderId="8" xfId="0" applyFont="1" applyBorder="1" applyAlignment="1"/>
    <xf numFmtId="164" fontId="0" fillId="0" borderId="14" xfId="0" applyNumberFormat="1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0" fontId="0" fillId="0" borderId="0" xfId="0" applyFill="1" applyBorder="1"/>
    <xf numFmtId="49" fontId="0" fillId="0" borderId="0" xfId="0" applyNumberFormat="1" applyFill="1" applyBorder="1" applyAlignment="1">
      <alignment horizontal="right" vertical="top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Fill="1" applyBorder="1" applyAlignment="1">
      <alignment horizontal="center" vertical="center"/>
    </xf>
    <xf numFmtId="49" fontId="0" fillId="7" borderId="2" xfId="0" applyNumberFormat="1" applyFont="1" applyFill="1" applyBorder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164" fontId="0" fillId="3" borderId="12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3" fillId="2" borderId="4" xfId="0" applyFont="1" applyFill="1" applyBorder="1"/>
    <xf numFmtId="0" fontId="0" fillId="2" borderId="4" xfId="0" applyFill="1" applyBorder="1" applyAlignment="1"/>
    <xf numFmtId="0" fontId="3" fillId="0" borderId="0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1" fillId="0" borderId="0" xfId="0" applyFont="1" applyBorder="1" applyAlignment="1">
      <alignment wrapText="1"/>
    </xf>
    <xf numFmtId="0" fontId="0" fillId="0" borderId="6" xfId="0" applyBorder="1" applyAlignment="1">
      <alignment wrapText="1"/>
    </xf>
    <xf numFmtId="49" fontId="9" fillId="0" borderId="0" xfId="0" applyNumberFormat="1" applyFont="1" applyAlignment="1">
      <alignment horizontal="left" vertical="top" wrapText="1"/>
    </xf>
    <xf numFmtId="0" fontId="0" fillId="2" borderId="3" xfId="0" applyFill="1" applyBorder="1" applyAlignment="1">
      <alignment wrapText="1"/>
    </xf>
    <xf numFmtId="0" fontId="0" fillId="0" borderId="4" xfId="0" applyBorder="1"/>
    <xf numFmtId="0" fontId="3" fillId="2" borderId="3" xfId="0" applyFont="1" applyFill="1" applyBorder="1" applyAlignment="1">
      <alignment wrapText="1"/>
    </xf>
    <xf numFmtId="0" fontId="3" fillId="0" borderId="4" xfId="0" applyFont="1" applyBorder="1"/>
    <xf numFmtId="0" fontId="0" fillId="2" borderId="3" xfId="0" applyFill="1" applyBorder="1"/>
    <xf numFmtId="0" fontId="3" fillId="0" borderId="4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6" xfId="0" applyFont="1" applyBorder="1"/>
    <xf numFmtId="0" fontId="0" fillId="0" borderId="0" xfId="0" applyBorder="1"/>
    <xf numFmtId="0" fontId="0" fillId="0" borderId="6" xfId="0" applyBorder="1"/>
    <xf numFmtId="0" fontId="3" fillId="0" borderId="6" xfId="0" applyFont="1" applyBorder="1" applyAlignment="1">
      <alignment wrapText="1"/>
    </xf>
    <xf numFmtId="0" fontId="0" fillId="2" borderId="4" xfId="0" applyFill="1" applyBorder="1" applyAlignment="1">
      <alignment wrapText="1"/>
    </xf>
    <xf numFmtId="0" fontId="3" fillId="2" borderId="3" xfId="0" applyFont="1" applyFill="1" applyBorder="1" applyAlignment="1">
      <alignment horizontal="justify" wrapText="1"/>
    </xf>
    <xf numFmtId="0" fontId="5" fillId="0" borderId="3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4" xfId="0" applyFill="1" applyBorder="1"/>
    <xf numFmtId="0" fontId="3" fillId="8" borderId="3" xfId="0" applyFont="1" applyFill="1" applyBorder="1" applyAlignment="1">
      <alignment horizontal="justify"/>
    </xf>
    <xf numFmtId="0" fontId="0" fillId="8" borderId="4" xfId="0" applyFill="1" applyBorder="1" applyAlignment="1"/>
    <xf numFmtId="164" fontId="1" fillId="4" borderId="11" xfId="0" applyNumberFormat="1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4" fillId="0" borderId="0" xfId="0" applyFont="1" applyAlignment="1">
      <alignment vertical="center" wrapText="1"/>
    </xf>
    <xf numFmtId="0" fontId="0" fillId="0" borderId="0" xfId="0"/>
    <xf numFmtId="0" fontId="4" fillId="0" borderId="3" xfId="0" applyFont="1" applyBorder="1" applyAlignment="1">
      <alignment vertical="center"/>
    </xf>
    <xf numFmtId="0" fontId="0" fillId="0" borderId="3" xfId="0" applyBorder="1"/>
    <xf numFmtId="0" fontId="1" fillId="0" borderId="0" xfId="0" applyFont="1" applyAlignment="1">
      <alignment vertical="center"/>
    </xf>
    <xf numFmtId="0" fontId="0" fillId="0" borderId="8" xfId="0" applyBorder="1"/>
    <xf numFmtId="0" fontId="0" fillId="0" borderId="14" xfId="0" applyBorder="1"/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3" xfId="0" applyFont="1" applyBorder="1"/>
    <xf numFmtId="0" fontId="4" fillId="0" borderId="0" xfId="0" applyFont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vertical="center"/>
    </xf>
    <xf numFmtId="49" fontId="3" fillId="0" borderId="0" xfId="0" applyNumberFormat="1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tabSelected="1" topLeftCell="A85" zoomScale="120" zoomScaleNormal="120" workbookViewId="0">
      <selection activeCell="A107" sqref="A107:E107"/>
    </sheetView>
  </sheetViews>
  <sheetFormatPr defaultRowHeight="15" x14ac:dyDescent="0.25"/>
  <cols>
    <col min="1" max="1" width="4" style="16" customWidth="1"/>
    <col min="2" max="2" width="37.28515625" customWidth="1"/>
    <col min="3" max="3" width="69.7109375" customWidth="1"/>
    <col min="4" max="4" width="3.140625" style="45" customWidth="1"/>
    <col min="5" max="5" width="22.85546875" customWidth="1"/>
    <col min="6" max="6" width="3.28515625" customWidth="1"/>
    <col min="7" max="7" width="47.7109375" customWidth="1"/>
    <col min="9" max="10" width="3.42578125" customWidth="1"/>
    <col min="11" max="11" width="4" customWidth="1"/>
    <col min="12" max="12" width="41.140625" customWidth="1"/>
    <col min="13" max="13" width="72.5703125" customWidth="1"/>
    <col min="14" max="14" width="22.85546875" customWidth="1"/>
  </cols>
  <sheetData>
    <row r="1" spans="1:5" ht="18.75" x14ac:dyDescent="0.3">
      <c r="A1" s="5"/>
      <c r="B1" s="103" t="s">
        <v>75</v>
      </c>
      <c r="C1" s="104"/>
      <c r="D1" s="50"/>
      <c r="E1" s="6"/>
    </row>
    <row r="2" spans="1:5" ht="45" customHeight="1" x14ac:dyDescent="0.25">
      <c r="A2" s="7"/>
      <c r="B2" s="105" t="s">
        <v>77</v>
      </c>
      <c r="C2" s="99"/>
      <c r="D2" s="46"/>
      <c r="E2" s="8"/>
    </row>
    <row r="3" spans="1:5" x14ac:dyDescent="0.25">
      <c r="A3" s="7"/>
      <c r="B3" s="14"/>
      <c r="C3" s="20"/>
      <c r="D3" s="46"/>
      <c r="E3" s="8"/>
    </row>
    <row r="4" spans="1:5" x14ac:dyDescent="0.25">
      <c r="A4" s="7"/>
      <c r="B4" s="25" t="s">
        <v>0</v>
      </c>
      <c r="C4" s="26"/>
      <c r="D4" s="26"/>
      <c r="E4" s="18" t="s">
        <v>2</v>
      </c>
    </row>
    <row r="5" spans="1:5" x14ac:dyDescent="0.25">
      <c r="A5" s="7"/>
      <c r="B5" s="24"/>
      <c r="C5" s="20"/>
      <c r="D5" s="46"/>
      <c r="E5" s="8"/>
    </row>
    <row r="6" spans="1:5" x14ac:dyDescent="0.25">
      <c r="A6" s="7"/>
      <c r="B6" s="25" t="s">
        <v>1</v>
      </c>
      <c r="C6" s="20"/>
      <c r="D6" s="46"/>
      <c r="E6" s="8"/>
    </row>
    <row r="7" spans="1:5" x14ac:dyDescent="0.25">
      <c r="A7" s="7"/>
      <c r="B7" s="14"/>
      <c r="C7" s="20"/>
      <c r="D7" s="46"/>
      <c r="E7" s="8"/>
    </row>
    <row r="8" spans="1:5" x14ac:dyDescent="0.25">
      <c r="A8" s="7"/>
      <c r="B8" s="25" t="s">
        <v>33</v>
      </c>
      <c r="C8" s="20"/>
      <c r="D8" s="46"/>
      <c r="E8" s="8"/>
    </row>
    <row r="9" spans="1:5" ht="15.75" thickBot="1" x14ac:dyDescent="0.3">
      <c r="A9" s="9"/>
      <c r="C9" s="21"/>
      <c r="D9" s="44"/>
      <c r="E9" s="10"/>
    </row>
    <row r="10" spans="1:5" ht="30" customHeight="1" thickBot="1" x14ac:dyDescent="0.3">
      <c r="A10" s="11"/>
      <c r="B10" s="106" t="s">
        <v>3</v>
      </c>
      <c r="C10" s="107"/>
      <c r="D10" s="51"/>
      <c r="E10" s="12" t="s">
        <v>4</v>
      </c>
    </row>
    <row r="11" spans="1:5" ht="15.6" customHeight="1" x14ac:dyDescent="0.25">
      <c r="A11" s="36" t="s">
        <v>5</v>
      </c>
      <c r="B11" s="92" t="s">
        <v>60</v>
      </c>
      <c r="C11" s="93"/>
      <c r="D11" s="79" t="s">
        <v>76</v>
      </c>
      <c r="E11" s="32">
        <f>E13+E30</f>
        <v>0</v>
      </c>
    </row>
    <row r="12" spans="1:5" ht="14.45" customHeight="1" x14ac:dyDescent="0.25">
      <c r="A12" s="7"/>
      <c r="B12" s="76"/>
      <c r="C12" s="43"/>
      <c r="D12" s="43"/>
      <c r="E12" s="13"/>
    </row>
    <row r="13" spans="1:5" x14ac:dyDescent="0.25">
      <c r="A13" s="37" t="s">
        <v>11</v>
      </c>
      <c r="B13" s="87" t="s">
        <v>61</v>
      </c>
      <c r="C13" s="88"/>
      <c r="D13" s="42"/>
      <c r="E13" s="33">
        <v>0</v>
      </c>
    </row>
    <row r="14" spans="1:5" ht="15" customHeight="1" x14ac:dyDescent="0.25">
      <c r="A14" s="7"/>
      <c r="B14" s="77"/>
      <c r="C14" s="22"/>
      <c r="D14" s="22"/>
      <c r="E14" s="13"/>
    </row>
    <row r="15" spans="1:5" ht="15" customHeight="1" x14ac:dyDescent="0.25">
      <c r="A15" s="7"/>
      <c r="B15" s="98" t="s">
        <v>36</v>
      </c>
      <c r="C15" s="99"/>
      <c r="D15" s="46"/>
      <c r="E15" s="13"/>
    </row>
    <row r="16" spans="1:5" ht="26.45" customHeight="1" x14ac:dyDescent="0.25">
      <c r="A16" s="7"/>
      <c r="B16" s="96" t="s">
        <v>52</v>
      </c>
      <c r="C16" s="97"/>
      <c r="D16" s="43"/>
      <c r="E16" s="30"/>
    </row>
    <row r="17" spans="1:7" ht="15" customHeight="1" x14ac:dyDescent="0.25">
      <c r="A17" s="7"/>
      <c r="B17" s="96" t="s">
        <v>35</v>
      </c>
      <c r="C17" s="97"/>
      <c r="D17" s="43"/>
      <c r="E17" s="13"/>
    </row>
    <row r="18" spans="1:7" ht="45" customHeight="1" x14ac:dyDescent="0.25">
      <c r="A18" s="7"/>
      <c r="B18" s="96" t="s">
        <v>51</v>
      </c>
      <c r="C18" s="97"/>
      <c r="D18" s="43"/>
      <c r="E18" s="13"/>
    </row>
    <row r="19" spans="1:7" x14ac:dyDescent="0.25">
      <c r="A19" s="7"/>
      <c r="B19" s="96" t="s">
        <v>37</v>
      </c>
      <c r="C19" s="97"/>
      <c r="D19" s="43"/>
      <c r="E19" s="13"/>
    </row>
    <row r="20" spans="1:7" ht="14.45" customHeight="1" x14ac:dyDescent="0.25">
      <c r="A20" s="7"/>
      <c r="B20" s="96" t="s">
        <v>65</v>
      </c>
      <c r="C20" s="97"/>
      <c r="D20" s="43"/>
      <c r="E20" s="13"/>
    </row>
    <row r="21" spans="1:7" ht="14.45" customHeight="1" x14ac:dyDescent="0.25">
      <c r="A21" s="7"/>
      <c r="B21" s="96" t="s">
        <v>34</v>
      </c>
      <c r="C21" s="97"/>
      <c r="D21" s="43"/>
      <c r="E21" s="13"/>
    </row>
    <row r="22" spans="1:7" x14ac:dyDescent="0.25">
      <c r="A22" s="7"/>
      <c r="B22" s="96" t="s">
        <v>50</v>
      </c>
      <c r="C22" s="100"/>
      <c r="D22" s="56"/>
      <c r="E22" s="13"/>
    </row>
    <row r="23" spans="1:7" x14ac:dyDescent="0.25">
      <c r="A23" s="7"/>
      <c r="B23" s="96" t="s">
        <v>38</v>
      </c>
      <c r="C23" s="100"/>
      <c r="D23" s="56"/>
      <c r="E23" s="13"/>
    </row>
    <row r="24" spans="1:7" ht="43.5" customHeight="1" x14ac:dyDescent="0.25">
      <c r="A24" s="7"/>
      <c r="B24" s="96" t="s">
        <v>53</v>
      </c>
      <c r="C24" s="100"/>
      <c r="D24" s="56"/>
      <c r="E24" s="13"/>
    </row>
    <row r="25" spans="1:7" ht="29.45" customHeight="1" x14ac:dyDescent="0.25">
      <c r="A25" s="7"/>
      <c r="B25" s="81" t="s">
        <v>54</v>
      </c>
      <c r="C25" s="82"/>
      <c r="D25" s="57"/>
      <c r="E25" s="13"/>
    </row>
    <row r="26" spans="1:7" x14ac:dyDescent="0.25">
      <c r="A26" s="7"/>
      <c r="B26" s="96" t="s">
        <v>40</v>
      </c>
      <c r="C26" s="88"/>
      <c r="D26" s="55"/>
      <c r="E26" s="13"/>
    </row>
    <row r="27" spans="1:7" x14ac:dyDescent="0.25">
      <c r="A27" s="7"/>
      <c r="B27" s="96" t="s">
        <v>39</v>
      </c>
      <c r="C27" s="100"/>
      <c r="D27" s="56"/>
      <c r="E27" s="13"/>
    </row>
    <row r="28" spans="1:7" x14ac:dyDescent="0.25">
      <c r="A28" s="7"/>
      <c r="B28" s="96" t="s">
        <v>14</v>
      </c>
      <c r="C28" s="100"/>
      <c r="D28" s="56"/>
      <c r="E28" s="13"/>
    </row>
    <row r="29" spans="1:7" x14ac:dyDescent="0.25">
      <c r="A29" s="7"/>
      <c r="B29" s="76"/>
      <c r="C29" s="43"/>
      <c r="D29" s="43"/>
      <c r="E29" s="13"/>
    </row>
    <row r="30" spans="1:7" ht="32.450000000000003" customHeight="1" x14ac:dyDescent="0.25">
      <c r="A30" s="37" t="s">
        <v>12</v>
      </c>
      <c r="B30" s="87" t="s">
        <v>66</v>
      </c>
      <c r="C30" s="88"/>
      <c r="D30" s="42"/>
      <c r="E30" s="33">
        <v>0</v>
      </c>
      <c r="G30" s="34"/>
    </row>
    <row r="31" spans="1:7" x14ac:dyDescent="0.25">
      <c r="A31" s="7"/>
      <c r="B31" s="76"/>
      <c r="C31" s="43"/>
      <c r="D31" s="43"/>
      <c r="E31" s="13"/>
    </row>
    <row r="32" spans="1:7" ht="15" customHeight="1" thickBot="1" x14ac:dyDescent="0.3">
      <c r="A32" s="9"/>
      <c r="B32" s="48"/>
      <c r="C32" s="23"/>
      <c r="D32" s="23"/>
      <c r="E32" s="15"/>
    </row>
    <row r="33" spans="1:20" ht="15" customHeight="1" x14ac:dyDescent="0.25">
      <c r="A33" s="36" t="s">
        <v>6</v>
      </c>
      <c r="B33" s="94" t="s">
        <v>45</v>
      </c>
      <c r="C33" s="91"/>
      <c r="D33" s="54" t="s">
        <v>76</v>
      </c>
      <c r="E33" s="31">
        <v>0</v>
      </c>
    </row>
    <row r="34" spans="1:20" ht="15" customHeight="1" x14ac:dyDescent="0.25">
      <c r="A34" s="7"/>
      <c r="C34" s="22"/>
      <c r="D34" s="22"/>
      <c r="E34" s="13"/>
    </row>
    <row r="35" spans="1:20" ht="15" customHeight="1" thickBot="1" x14ac:dyDescent="0.3">
      <c r="A35" s="9"/>
      <c r="B35" s="19"/>
      <c r="C35" s="23"/>
      <c r="D35" s="23"/>
      <c r="E35" s="15"/>
    </row>
    <row r="36" spans="1:20" x14ac:dyDescent="0.25">
      <c r="A36" s="36" t="s">
        <v>7</v>
      </c>
      <c r="B36" s="94" t="s">
        <v>59</v>
      </c>
      <c r="C36" s="91"/>
      <c r="D36" s="54" t="s">
        <v>76</v>
      </c>
      <c r="E36" s="31">
        <v>0</v>
      </c>
    </row>
    <row r="37" spans="1:20" x14ac:dyDescent="0.25">
      <c r="A37" s="7"/>
      <c r="C37" s="22"/>
      <c r="D37" s="22"/>
      <c r="E37" s="13"/>
    </row>
    <row r="38" spans="1:20" ht="15.75" thickBot="1" x14ac:dyDescent="0.3">
      <c r="A38" s="9"/>
      <c r="B38" s="19"/>
      <c r="C38" s="23"/>
      <c r="D38" s="23"/>
      <c r="E38" s="15"/>
    </row>
    <row r="39" spans="1:20" x14ac:dyDescent="0.25">
      <c r="A39" s="36" t="s">
        <v>9</v>
      </c>
      <c r="B39" s="94" t="s">
        <v>8</v>
      </c>
      <c r="C39" s="91"/>
      <c r="D39" s="54" t="s">
        <v>76</v>
      </c>
      <c r="E39" s="31">
        <v>0</v>
      </c>
    </row>
    <row r="40" spans="1:20" x14ac:dyDescent="0.25">
      <c r="A40" s="7"/>
      <c r="C40" s="22"/>
      <c r="D40" s="22"/>
      <c r="E40" s="13"/>
    </row>
    <row r="41" spans="1:20" ht="15.75" thickBot="1" x14ac:dyDescent="0.3">
      <c r="A41" s="9"/>
      <c r="B41" s="19"/>
      <c r="C41" s="23"/>
      <c r="D41" s="23"/>
      <c r="E41" s="15"/>
    </row>
    <row r="42" spans="1:20" ht="28.9" customHeight="1" x14ac:dyDescent="0.25">
      <c r="A42" s="36" t="s">
        <v>10</v>
      </c>
      <c r="B42" s="92" t="s">
        <v>55</v>
      </c>
      <c r="C42" s="95"/>
      <c r="D42" s="53" t="s">
        <v>76</v>
      </c>
      <c r="E42" s="32">
        <f>E44+E46+E48</f>
        <v>0</v>
      </c>
      <c r="H42" s="68"/>
      <c r="I42" s="68"/>
      <c r="J42" s="68"/>
      <c r="K42" s="69"/>
      <c r="L42" s="83"/>
      <c r="M42" s="83"/>
      <c r="N42" s="70"/>
      <c r="O42" s="68"/>
      <c r="P42" s="68"/>
      <c r="Q42" s="68"/>
      <c r="R42" s="68"/>
      <c r="S42" s="68"/>
      <c r="T42" s="68"/>
    </row>
    <row r="43" spans="1:20" x14ac:dyDescent="0.25">
      <c r="A43" s="7"/>
      <c r="B43" s="78"/>
      <c r="C43" s="22"/>
      <c r="D43" s="22"/>
      <c r="E43" s="13"/>
      <c r="H43" s="68"/>
      <c r="I43" s="68"/>
      <c r="J43" s="68"/>
      <c r="K43" s="69"/>
      <c r="L43" s="68"/>
      <c r="M43" s="71"/>
      <c r="N43" s="71"/>
      <c r="O43" s="68"/>
      <c r="P43" s="68"/>
      <c r="Q43" s="68"/>
      <c r="R43" s="68"/>
      <c r="S43" s="68"/>
      <c r="T43" s="68"/>
    </row>
    <row r="44" spans="1:20" ht="15" customHeight="1" x14ac:dyDescent="0.25">
      <c r="A44" s="7" t="s">
        <v>11</v>
      </c>
      <c r="B44" s="87" t="s">
        <v>56</v>
      </c>
      <c r="C44" s="88"/>
      <c r="D44" s="42"/>
      <c r="E44" s="33">
        <v>0</v>
      </c>
      <c r="H44" s="68"/>
      <c r="I44" s="68"/>
      <c r="J44" s="68"/>
      <c r="K44" s="69"/>
      <c r="L44" s="84"/>
      <c r="M44" s="85"/>
      <c r="N44" s="70"/>
      <c r="O44" s="68"/>
      <c r="P44" s="68"/>
      <c r="Q44" s="68"/>
      <c r="R44" s="68"/>
      <c r="S44" s="68"/>
      <c r="T44" s="68"/>
    </row>
    <row r="45" spans="1:20" x14ac:dyDescent="0.25">
      <c r="A45" s="7"/>
      <c r="B45" s="78"/>
      <c r="C45" s="22"/>
      <c r="D45" s="22"/>
      <c r="E45" s="13"/>
      <c r="H45" s="68"/>
      <c r="I45" s="68"/>
      <c r="J45" s="68"/>
      <c r="K45" s="69"/>
      <c r="L45" s="68"/>
      <c r="M45" s="71"/>
      <c r="N45" s="71"/>
      <c r="O45" s="68"/>
      <c r="P45" s="68"/>
      <c r="Q45" s="68"/>
      <c r="R45" s="68"/>
      <c r="S45" s="68"/>
      <c r="T45" s="68"/>
    </row>
    <row r="46" spans="1:20" ht="28.9" customHeight="1" x14ac:dyDescent="0.25">
      <c r="A46" s="7" t="s">
        <v>12</v>
      </c>
      <c r="B46" s="87" t="s">
        <v>57</v>
      </c>
      <c r="C46" s="88"/>
      <c r="D46" s="42"/>
      <c r="E46" s="33">
        <v>0</v>
      </c>
      <c r="H46" s="68"/>
      <c r="I46" s="68"/>
      <c r="J46" s="68"/>
      <c r="K46" s="69"/>
      <c r="L46" s="84"/>
      <c r="M46" s="85"/>
      <c r="N46" s="70"/>
      <c r="O46" s="68"/>
      <c r="P46" s="68"/>
      <c r="Q46" s="68"/>
      <c r="R46" s="68"/>
      <c r="S46" s="68"/>
      <c r="T46" s="68"/>
    </row>
    <row r="47" spans="1:20" x14ac:dyDescent="0.25">
      <c r="A47" s="7"/>
      <c r="B47" s="78"/>
      <c r="C47" s="22"/>
      <c r="D47" s="22"/>
      <c r="E47" s="13"/>
      <c r="H47" s="68"/>
      <c r="I47" s="68"/>
      <c r="J47" s="68"/>
      <c r="K47" s="69"/>
      <c r="L47" s="68"/>
      <c r="M47" s="71"/>
      <c r="N47" s="71"/>
      <c r="O47" s="68"/>
      <c r="P47" s="68"/>
      <c r="Q47" s="68"/>
      <c r="R47" s="68"/>
      <c r="S47" s="68"/>
      <c r="T47" s="68"/>
    </row>
    <row r="48" spans="1:20" ht="15" customHeight="1" x14ac:dyDescent="0.25">
      <c r="A48" s="7" t="s">
        <v>13</v>
      </c>
      <c r="B48" s="87" t="s">
        <v>58</v>
      </c>
      <c r="C48" s="99"/>
      <c r="E48" s="33">
        <v>0</v>
      </c>
      <c r="H48" s="68"/>
      <c r="I48" s="68"/>
      <c r="J48" s="68"/>
      <c r="K48" s="69"/>
      <c r="L48" s="84"/>
      <c r="M48" s="86"/>
      <c r="N48" s="70"/>
      <c r="O48" s="68"/>
      <c r="P48" s="68"/>
      <c r="Q48" s="68"/>
      <c r="R48" s="68"/>
      <c r="S48" s="68"/>
      <c r="T48" s="68"/>
    </row>
    <row r="49" spans="1:20" ht="15.75" thickBot="1" x14ac:dyDescent="0.3">
      <c r="A49" s="9"/>
      <c r="B49" s="48"/>
      <c r="C49" s="23"/>
      <c r="D49" s="23"/>
      <c r="E49" s="15"/>
      <c r="H49" s="68"/>
      <c r="I49" s="68"/>
      <c r="J49" s="68"/>
      <c r="K49" s="69"/>
      <c r="L49" s="68"/>
      <c r="M49" s="71"/>
      <c r="N49" s="71"/>
      <c r="O49" s="68"/>
      <c r="P49" s="68"/>
      <c r="Q49" s="68"/>
      <c r="R49" s="68"/>
      <c r="S49" s="68"/>
      <c r="T49" s="68"/>
    </row>
    <row r="50" spans="1:20" ht="30" customHeight="1" x14ac:dyDescent="0.25">
      <c r="A50" s="36" t="s">
        <v>70</v>
      </c>
      <c r="B50" s="102" t="s">
        <v>67</v>
      </c>
      <c r="C50" s="91"/>
      <c r="D50" s="54" t="s">
        <v>76</v>
      </c>
      <c r="E50" s="31">
        <v>0</v>
      </c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</row>
    <row r="51" spans="1:20" x14ac:dyDescent="0.25">
      <c r="A51" s="7"/>
      <c r="C51" s="22"/>
      <c r="D51" s="22"/>
      <c r="E51" s="13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</row>
    <row r="52" spans="1:20" ht="15.75" thickBot="1" x14ac:dyDescent="0.3">
      <c r="A52" s="9"/>
      <c r="B52" s="19"/>
      <c r="C52" s="23"/>
      <c r="D52" s="23"/>
      <c r="E52" s="15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</row>
    <row r="53" spans="1:20" x14ac:dyDescent="0.25">
      <c r="A53" s="38" t="s">
        <v>71</v>
      </c>
      <c r="B53" s="102" t="s">
        <v>31</v>
      </c>
      <c r="C53" s="93"/>
      <c r="D53" s="79" t="s">
        <v>76</v>
      </c>
      <c r="E53" s="31">
        <v>0</v>
      </c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</row>
    <row r="54" spans="1:20" x14ac:dyDescent="0.25">
      <c r="A54" s="27"/>
      <c r="B54" s="28"/>
      <c r="C54" s="29"/>
      <c r="D54" s="29"/>
      <c r="E54" s="13"/>
      <c r="G54" s="5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</row>
    <row r="55" spans="1:20" ht="15.75" thickBot="1" x14ac:dyDescent="0.3">
      <c r="A55" s="9"/>
      <c r="B55" s="19"/>
      <c r="C55" s="23"/>
      <c r="D55" s="23"/>
      <c r="E55" s="15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</row>
    <row r="56" spans="1:20" ht="29.45" customHeight="1" x14ac:dyDescent="0.25">
      <c r="A56" s="36" t="s">
        <v>15</v>
      </c>
      <c r="B56" s="90" t="s">
        <v>64</v>
      </c>
      <c r="C56" s="91"/>
      <c r="D56" s="54" t="s">
        <v>76</v>
      </c>
      <c r="E56" s="32">
        <f>E58+E60</f>
        <v>0</v>
      </c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</row>
    <row r="57" spans="1:20" x14ac:dyDescent="0.25">
      <c r="A57" s="7"/>
      <c r="C57" s="22"/>
      <c r="D57" s="22"/>
      <c r="E57" s="13"/>
      <c r="G57" s="58"/>
    </row>
    <row r="58" spans="1:20" x14ac:dyDescent="0.25">
      <c r="A58" s="7" t="s">
        <v>11</v>
      </c>
      <c r="B58" s="73" t="s">
        <v>62</v>
      </c>
      <c r="C58" s="22"/>
      <c r="D58" s="22"/>
      <c r="E58" s="75"/>
      <c r="G58" s="58"/>
    </row>
    <row r="59" spans="1:20" x14ac:dyDescent="0.25">
      <c r="A59" s="7"/>
      <c r="B59" s="24"/>
      <c r="C59" s="22"/>
      <c r="D59" s="22"/>
      <c r="E59" s="13"/>
      <c r="G59" s="58"/>
    </row>
    <row r="60" spans="1:20" x14ac:dyDescent="0.25">
      <c r="A60" s="7" t="s">
        <v>12</v>
      </c>
      <c r="B60" s="74" t="s">
        <v>63</v>
      </c>
      <c r="C60" s="35"/>
      <c r="D60" s="35"/>
      <c r="E60" s="75"/>
    </row>
    <row r="61" spans="1:20" ht="15.75" thickBot="1" x14ac:dyDescent="0.3">
      <c r="A61" s="9"/>
      <c r="B61" s="19"/>
      <c r="C61" s="23"/>
      <c r="D61" s="23"/>
      <c r="E61" s="15"/>
    </row>
    <row r="62" spans="1:20" ht="15" customHeight="1" x14ac:dyDescent="0.25">
      <c r="A62" s="36" t="s">
        <v>32</v>
      </c>
      <c r="B62" s="90" t="s">
        <v>46</v>
      </c>
      <c r="C62" s="91"/>
      <c r="D62" s="54" t="s">
        <v>76</v>
      </c>
      <c r="E62" s="31">
        <v>0</v>
      </c>
      <c r="G62" s="58"/>
    </row>
    <row r="63" spans="1:20" x14ac:dyDescent="0.25">
      <c r="A63" s="7"/>
      <c r="C63" s="22"/>
      <c r="D63" s="22"/>
      <c r="E63" s="13"/>
    </row>
    <row r="64" spans="1:20" ht="15.75" thickBot="1" x14ac:dyDescent="0.3">
      <c r="A64" s="9"/>
      <c r="B64" s="19"/>
      <c r="C64" s="23"/>
      <c r="D64" s="23"/>
      <c r="E64" s="15"/>
    </row>
    <row r="65" spans="1:7" ht="14.45" customHeight="1" x14ac:dyDescent="0.25">
      <c r="A65" s="36" t="s">
        <v>16</v>
      </c>
      <c r="B65" s="94" t="s">
        <v>47</v>
      </c>
      <c r="C65" s="108"/>
      <c r="D65" s="54" t="s">
        <v>76</v>
      </c>
      <c r="E65" s="31">
        <v>0</v>
      </c>
    </row>
    <row r="66" spans="1:7" ht="15" customHeight="1" x14ac:dyDescent="0.25">
      <c r="A66" s="7"/>
      <c r="C66" s="22"/>
      <c r="D66" s="22"/>
      <c r="E66" s="13"/>
    </row>
    <row r="67" spans="1:7" ht="15.75" thickBot="1" x14ac:dyDescent="0.3">
      <c r="A67" s="9"/>
      <c r="B67" s="19"/>
      <c r="C67" s="23"/>
      <c r="D67" s="23"/>
      <c r="E67" s="15"/>
    </row>
    <row r="68" spans="1:7" ht="28.9" customHeight="1" x14ac:dyDescent="0.25">
      <c r="A68" s="36" t="s">
        <v>72</v>
      </c>
      <c r="B68" s="90" t="s">
        <v>49</v>
      </c>
      <c r="C68" s="91"/>
      <c r="D68" s="54" t="s">
        <v>76</v>
      </c>
      <c r="E68" s="31">
        <v>0</v>
      </c>
    </row>
    <row r="69" spans="1:7" x14ac:dyDescent="0.25">
      <c r="A69" s="7"/>
      <c r="C69" s="22"/>
      <c r="D69" s="22"/>
      <c r="E69" s="13"/>
    </row>
    <row r="70" spans="1:7" ht="15.75" thickBot="1" x14ac:dyDescent="0.3">
      <c r="A70" s="9"/>
      <c r="B70" s="19"/>
      <c r="C70" s="23"/>
      <c r="D70" s="23"/>
      <c r="E70" s="15"/>
    </row>
    <row r="71" spans="1:7" s="17" customFormat="1" ht="14.45" customHeight="1" x14ac:dyDescent="0.25">
      <c r="A71" s="36" t="s">
        <v>73</v>
      </c>
      <c r="B71" s="90" t="s">
        <v>48</v>
      </c>
      <c r="C71" s="91"/>
      <c r="D71" s="54" t="s">
        <v>76</v>
      </c>
      <c r="E71" s="31">
        <v>0</v>
      </c>
      <c r="G71"/>
    </row>
    <row r="72" spans="1:7" ht="15" customHeight="1" x14ac:dyDescent="0.25">
      <c r="A72" s="7"/>
      <c r="C72" s="22"/>
      <c r="D72" s="22"/>
      <c r="E72" s="13"/>
    </row>
    <row r="73" spans="1:7" ht="15.75" thickBot="1" x14ac:dyDescent="0.3">
      <c r="A73" s="7"/>
      <c r="B73" s="24"/>
      <c r="C73" s="22"/>
      <c r="D73" s="22"/>
      <c r="E73" s="13"/>
    </row>
    <row r="74" spans="1:7" s="59" customFormat="1" ht="15" customHeight="1" x14ac:dyDescent="0.25">
      <c r="A74" s="72" t="s">
        <v>26</v>
      </c>
      <c r="B74" s="109" t="s">
        <v>74</v>
      </c>
      <c r="C74" s="110"/>
      <c r="D74" s="80" t="s">
        <v>76</v>
      </c>
      <c r="E74" s="31">
        <v>0</v>
      </c>
    </row>
    <row r="75" spans="1:7" s="40" customFormat="1" ht="15" customHeight="1" x14ac:dyDescent="0.25">
      <c r="A75" s="60"/>
      <c r="B75" s="61"/>
      <c r="C75" s="62"/>
      <c r="D75" s="62"/>
      <c r="E75" s="63"/>
    </row>
    <row r="76" spans="1:7" s="39" customFormat="1" ht="15.75" thickBot="1" x14ac:dyDescent="0.3">
      <c r="A76" s="64"/>
      <c r="B76" s="65"/>
      <c r="C76" s="66"/>
      <c r="D76" s="66"/>
      <c r="E76" s="67"/>
    </row>
    <row r="77" spans="1:7" x14ac:dyDescent="0.25">
      <c r="A77" s="36" t="s">
        <v>69</v>
      </c>
      <c r="B77" s="94" t="s">
        <v>17</v>
      </c>
      <c r="C77" s="91"/>
      <c r="D77" s="54" t="s">
        <v>76</v>
      </c>
      <c r="E77" s="31">
        <v>0</v>
      </c>
    </row>
    <row r="78" spans="1:7" x14ac:dyDescent="0.25">
      <c r="A78" s="7"/>
      <c r="C78" s="22"/>
      <c r="D78" s="22"/>
      <c r="E78" s="13"/>
    </row>
    <row r="79" spans="1:7" ht="15.75" thickBot="1" x14ac:dyDescent="0.3">
      <c r="A79" s="9"/>
      <c r="B79" s="19"/>
      <c r="C79" s="23"/>
      <c r="D79" s="23"/>
      <c r="E79" s="15"/>
    </row>
    <row r="80" spans="1:7" x14ac:dyDescent="0.25">
      <c r="A80" s="36" t="s">
        <v>18</v>
      </c>
      <c r="B80" s="92" t="s">
        <v>68</v>
      </c>
      <c r="C80" s="93"/>
      <c r="D80" s="79" t="s">
        <v>76</v>
      </c>
      <c r="E80" s="31">
        <v>0</v>
      </c>
    </row>
    <row r="81" spans="1:5" x14ac:dyDescent="0.25">
      <c r="A81" s="7"/>
      <c r="C81" s="22"/>
      <c r="D81" s="22"/>
      <c r="E81" s="13"/>
    </row>
    <row r="82" spans="1:5" ht="15.75" thickBot="1" x14ac:dyDescent="0.3">
      <c r="A82" s="9"/>
      <c r="B82" s="19"/>
      <c r="C82" s="23"/>
      <c r="D82" s="23"/>
      <c r="E82" s="15"/>
    </row>
    <row r="83" spans="1:5" ht="17.45" customHeight="1" x14ac:dyDescent="0.25">
      <c r="A83" s="36" t="s">
        <v>19</v>
      </c>
      <c r="B83" s="90" t="s">
        <v>41</v>
      </c>
      <c r="C83" s="101"/>
      <c r="D83" s="52" t="s">
        <v>76</v>
      </c>
      <c r="E83" s="31">
        <v>0</v>
      </c>
    </row>
    <row r="84" spans="1:5" x14ac:dyDescent="0.25">
      <c r="A84" s="7"/>
      <c r="C84" s="22"/>
      <c r="D84" s="22"/>
      <c r="E84" s="13"/>
    </row>
    <row r="85" spans="1:5" ht="15.75" thickBot="1" x14ac:dyDescent="0.3">
      <c r="A85" s="9"/>
      <c r="B85" s="19"/>
      <c r="C85" s="23"/>
      <c r="D85" s="23"/>
      <c r="E85" s="15"/>
    </row>
    <row r="86" spans="1:5" x14ac:dyDescent="0.25">
      <c r="A86" s="36" t="s">
        <v>20</v>
      </c>
      <c r="B86" s="90" t="s">
        <v>42</v>
      </c>
      <c r="C86" s="91"/>
      <c r="D86" s="54" t="s">
        <v>76</v>
      </c>
      <c r="E86" s="31">
        <v>0</v>
      </c>
    </row>
    <row r="87" spans="1:5" x14ac:dyDescent="0.25">
      <c r="A87" s="7"/>
      <c r="C87" s="22"/>
      <c r="D87" s="22"/>
      <c r="E87" s="13"/>
    </row>
    <row r="88" spans="1:5" ht="15.75" thickBot="1" x14ac:dyDescent="0.3">
      <c r="A88" s="9"/>
      <c r="B88" s="19"/>
      <c r="C88" s="23"/>
      <c r="D88" s="23"/>
      <c r="E88" s="15"/>
    </row>
    <row r="89" spans="1:5" x14ac:dyDescent="0.25">
      <c r="A89" s="5"/>
      <c r="B89" s="117"/>
      <c r="C89" s="91"/>
      <c r="D89" s="41"/>
      <c r="E89" s="111">
        <f>E11+E36+E39+E42+E50+E53+E56+E62+E65+E68+E71+E74+G67069+E80+E83+E86</f>
        <v>0</v>
      </c>
    </row>
    <row r="90" spans="1:5" ht="29.45" customHeight="1" x14ac:dyDescent="0.25">
      <c r="A90" s="7"/>
      <c r="B90" s="118" t="s">
        <v>21</v>
      </c>
      <c r="C90" s="131"/>
      <c r="D90" s="47"/>
      <c r="E90" s="125"/>
    </row>
    <row r="91" spans="1:5" ht="15.75" thickBot="1" x14ac:dyDescent="0.3">
      <c r="A91" s="9"/>
      <c r="B91" s="119"/>
      <c r="C91" s="120"/>
      <c r="D91" s="44"/>
      <c r="E91" s="126"/>
    </row>
    <row r="92" spans="1:5" x14ac:dyDescent="0.25">
      <c r="A92" s="5"/>
      <c r="B92" s="123" t="s">
        <v>30</v>
      </c>
      <c r="C92" s="91"/>
      <c r="D92" s="41"/>
      <c r="E92" s="111">
        <f>E89*A93/100</f>
        <v>0</v>
      </c>
    </row>
    <row r="93" spans="1:5" x14ac:dyDescent="0.25">
      <c r="A93" s="4" t="s">
        <v>28</v>
      </c>
      <c r="B93" s="115" t="s">
        <v>29</v>
      </c>
      <c r="C93" s="99"/>
      <c r="D93" s="46"/>
      <c r="E93" s="127"/>
    </row>
    <row r="94" spans="1:5" x14ac:dyDescent="0.25">
      <c r="A94" s="7"/>
      <c r="B94" s="115" t="s">
        <v>22</v>
      </c>
      <c r="C94" s="99"/>
      <c r="D94" s="46"/>
      <c r="E94" s="127"/>
    </row>
    <row r="95" spans="1:5" ht="15.75" thickBot="1" x14ac:dyDescent="0.3">
      <c r="A95" s="9"/>
      <c r="B95" s="129" t="s">
        <v>23</v>
      </c>
      <c r="C95" s="120"/>
      <c r="D95" s="44"/>
      <c r="E95" s="128"/>
    </row>
    <row r="96" spans="1:5" x14ac:dyDescent="0.25">
      <c r="A96" s="5"/>
      <c r="B96" s="130"/>
      <c r="C96" s="91"/>
      <c r="D96" s="41"/>
      <c r="E96" s="111">
        <f>E92+E89</f>
        <v>0</v>
      </c>
    </row>
    <row r="97" spans="1:7" ht="25.5" customHeight="1" x14ac:dyDescent="0.25">
      <c r="A97" s="7"/>
      <c r="B97" s="118" t="s">
        <v>27</v>
      </c>
      <c r="C97" s="99"/>
      <c r="D97" s="46"/>
      <c r="E97" s="112"/>
    </row>
    <row r="98" spans="1:7" ht="15.75" thickBot="1" x14ac:dyDescent="0.3">
      <c r="A98" s="1"/>
      <c r="B98" s="119"/>
      <c r="C98" s="120"/>
      <c r="D98" s="44"/>
      <c r="E98" s="113"/>
    </row>
    <row r="99" spans="1:7" x14ac:dyDescent="0.25">
      <c r="A99" s="2"/>
      <c r="B99" s="121"/>
      <c r="C99" s="122"/>
      <c r="D99" s="49"/>
      <c r="E99" s="111">
        <f>E96*0.22</f>
        <v>0</v>
      </c>
    </row>
    <row r="100" spans="1:7" x14ac:dyDescent="0.25">
      <c r="A100" s="3"/>
      <c r="B100" s="118" t="s">
        <v>78</v>
      </c>
      <c r="C100" s="99"/>
      <c r="D100" s="46"/>
      <c r="E100" s="112"/>
    </row>
    <row r="101" spans="1:7" ht="15.75" thickBot="1" x14ac:dyDescent="0.3">
      <c r="A101" s="1"/>
      <c r="B101" s="119"/>
      <c r="C101" s="120"/>
      <c r="D101" s="44"/>
      <c r="E101" s="113"/>
    </row>
    <row r="102" spans="1:7" x14ac:dyDescent="0.25">
      <c r="A102" s="2"/>
      <c r="B102" s="121"/>
      <c r="C102" s="122"/>
      <c r="D102" s="49"/>
      <c r="E102" s="111">
        <f>E96+E99</f>
        <v>0</v>
      </c>
    </row>
    <row r="103" spans="1:7" x14ac:dyDescent="0.25">
      <c r="A103" s="3"/>
      <c r="B103" s="118" t="s">
        <v>24</v>
      </c>
      <c r="C103" s="99"/>
      <c r="D103" s="46"/>
      <c r="E103" s="112"/>
    </row>
    <row r="104" spans="1:7" ht="15.75" thickBot="1" x14ac:dyDescent="0.3">
      <c r="A104" s="1"/>
      <c r="B104" s="19"/>
      <c r="C104" s="21"/>
      <c r="D104" s="44"/>
      <c r="E104" s="113"/>
    </row>
    <row r="105" spans="1:7" x14ac:dyDescent="0.25">
      <c r="A105" s="116" t="s">
        <v>44</v>
      </c>
      <c r="B105" s="117"/>
      <c r="C105" s="117"/>
      <c r="D105" s="117"/>
      <c r="E105" s="117"/>
    </row>
    <row r="106" spans="1:7" ht="27" customHeight="1" x14ac:dyDescent="0.25">
      <c r="A106" s="114" t="s">
        <v>25</v>
      </c>
      <c r="B106" s="115"/>
      <c r="C106" s="115"/>
      <c r="D106" s="115"/>
      <c r="E106" s="115"/>
    </row>
    <row r="107" spans="1:7" ht="63" customHeight="1" x14ac:dyDescent="0.25">
      <c r="A107" s="132" t="s">
        <v>43</v>
      </c>
      <c r="B107" s="89"/>
      <c r="C107" s="89"/>
      <c r="D107" s="89"/>
      <c r="E107" s="89"/>
      <c r="G107" s="28"/>
    </row>
    <row r="108" spans="1:7" ht="45" customHeight="1" x14ac:dyDescent="0.25">
      <c r="A108" s="124"/>
      <c r="B108" s="124"/>
      <c r="C108" s="124"/>
      <c r="D108" s="124"/>
      <c r="E108" s="124"/>
    </row>
  </sheetData>
  <mergeCells count="67">
    <mergeCell ref="A108:E108"/>
    <mergeCell ref="B33:C33"/>
    <mergeCell ref="B13:C13"/>
    <mergeCell ref="B18:C18"/>
    <mergeCell ref="B19:C19"/>
    <mergeCell ref="B20:C20"/>
    <mergeCell ref="B21:C21"/>
    <mergeCell ref="E89:E91"/>
    <mergeCell ref="E92:E95"/>
    <mergeCell ref="E96:E98"/>
    <mergeCell ref="B95:C95"/>
    <mergeCell ref="B96:C96"/>
    <mergeCell ref="B94:C94"/>
    <mergeCell ref="B89:C89"/>
    <mergeCell ref="B90:C90"/>
    <mergeCell ref="B91:C91"/>
    <mergeCell ref="B92:C92"/>
    <mergeCell ref="B93:C93"/>
    <mergeCell ref="B97:C97"/>
    <mergeCell ref="B98:C98"/>
    <mergeCell ref="E99:E101"/>
    <mergeCell ref="B99:C99"/>
    <mergeCell ref="E102:E104"/>
    <mergeCell ref="A106:E106"/>
    <mergeCell ref="A105:E105"/>
    <mergeCell ref="B100:C100"/>
    <mergeCell ref="B101:C101"/>
    <mergeCell ref="B102:C102"/>
    <mergeCell ref="B103:C103"/>
    <mergeCell ref="B1:C1"/>
    <mergeCell ref="B2:C2"/>
    <mergeCell ref="B10:C10"/>
    <mergeCell ref="B86:C86"/>
    <mergeCell ref="B48:C48"/>
    <mergeCell ref="B46:C46"/>
    <mergeCell ref="B56:C56"/>
    <mergeCell ref="B77:C77"/>
    <mergeCell ref="B65:C65"/>
    <mergeCell ref="B68:C68"/>
    <mergeCell ref="B62:C62"/>
    <mergeCell ref="B74:C74"/>
    <mergeCell ref="B24:C24"/>
    <mergeCell ref="B27:C27"/>
    <mergeCell ref="B28:C28"/>
    <mergeCell ref="B26:C26"/>
    <mergeCell ref="A107:E107"/>
    <mergeCell ref="B71:C71"/>
    <mergeCell ref="B11:C11"/>
    <mergeCell ref="B36:C36"/>
    <mergeCell ref="B39:C39"/>
    <mergeCell ref="B42:C42"/>
    <mergeCell ref="B16:C16"/>
    <mergeCell ref="B17:C17"/>
    <mergeCell ref="B15:C15"/>
    <mergeCell ref="B44:C44"/>
    <mergeCell ref="B22:C22"/>
    <mergeCell ref="B23:C23"/>
    <mergeCell ref="B80:C80"/>
    <mergeCell ref="B83:C83"/>
    <mergeCell ref="B50:C50"/>
    <mergeCell ref="B53:C53"/>
    <mergeCell ref="B25:C25"/>
    <mergeCell ref="L42:M42"/>
    <mergeCell ref="L44:M44"/>
    <mergeCell ref="L46:M46"/>
    <mergeCell ref="L48:M48"/>
    <mergeCell ref="B30:C30"/>
  </mergeCells>
  <dataValidations count="1">
    <dataValidation type="custom" allowBlank="1" showInputMessage="1" showErrorMessage="1" errorTitle="Preverite vnos" error="Cena/e.m je po Navodilih 4.1.4 potrebno vnesti na dve decimalni mesti zaokroženo." sqref="E36 E39 N42 N44 N46 N48 E50 E53 E56 E65 E68 E71 E77 E80 E83 E86 E11 E13 E30 E33 E62 E42 E44 E46 E48 E74" xr:uid="{00000000-0002-0000-0000-000000000000}">
      <formula1>E11=ROUND(E11,2)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Biljana Radić</cp:lastModifiedBy>
  <cp:lastPrinted>2026-06-10T07:09:00Z</cp:lastPrinted>
  <dcterms:created xsi:type="dcterms:W3CDTF">2017-10-18T10:55:40Z</dcterms:created>
  <dcterms:modified xsi:type="dcterms:W3CDTF">2026-08-28T11:21:43Z</dcterms:modified>
</cp:coreProperties>
</file>